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860"/>
  </bookViews>
  <sheets>
    <sheet name="Sheet1" sheetId="1" r:id="rId1"/>
  </sheets>
  <definedNames>
    <definedName name="_xlnm.Print_Area" localSheetId="0">Sheet1!$A$1:$J$31</definedName>
  </definedNames>
  <calcPr calcId="144525"/>
</workbook>
</file>

<file path=xl/sharedStrings.xml><?xml version="1.0" encoding="utf-8"?>
<sst xmlns="http://schemas.openxmlformats.org/spreadsheetml/2006/main" count="103" uniqueCount="88">
  <si>
    <r>
      <rPr>
        <sz val="16"/>
        <color theme="1"/>
        <rFont val="仿宋_GB2312"/>
        <charset val="134"/>
      </rPr>
      <t xml:space="preserve"> </t>
    </r>
    <r>
      <rPr>
        <b/>
        <sz val="16"/>
        <color rgb="FF000000"/>
        <rFont val="宋体"/>
        <charset val="134"/>
      </rPr>
      <t>项目支出绩效自评表</t>
    </r>
    <r>
      <rPr>
        <sz val="16"/>
        <color rgb="FF000000"/>
        <rFont val="宋体"/>
        <charset val="134"/>
      </rPr>
      <t xml:space="preserve"> </t>
    </r>
  </si>
  <si>
    <t>（2020年度）</t>
  </si>
  <si>
    <t>项目名称</t>
  </si>
  <si>
    <t>二批试点—保护性低氧与缺血适应对心脑血管闭塞疾病的防治研究</t>
  </si>
  <si>
    <t>主管部门</t>
  </si>
  <si>
    <t>北京市卫生健康委员会</t>
  </si>
  <si>
    <t>实施单位</t>
  </si>
  <si>
    <t>北京市老年病医疗研究中心</t>
  </si>
  <si>
    <t>项目负责人</t>
  </si>
  <si>
    <t>吉训明</t>
  </si>
  <si>
    <t>联系电话</t>
  </si>
  <si>
    <t>项目资金                    （万元）</t>
  </si>
  <si>
    <t>年初预算数</t>
  </si>
  <si>
    <t>全年预算数（A）</t>
  </si>
  <si>
    <t>全年执行数（B）</t>
  </si>
  <si>
    <t>分值（10分）</t>
  </si>
  <si>
    <t>执行率（B/A)</t>
  </si>
  <si>
    <t>得分</t>
  </si>
  <si>
    <t>年度资金总额：</t>
  </si>
  <si>
    <t>其中:当年财政
拨款</t>
  </si>
  <si>
    <t>—</t>
  </si>
  <si>
    <t>上年结转资金</t>
  </si>
  <si>
    <t xml:space="preserve">     其他资金</t>
  </si>
  <si>
    <t>年度总体目标</t>
  </si>
  <si>
    <t>预期目标</t>
  </si>
  <si>
    <t>实际完成情况</t>
  </si>
  <si>
    <t>探索远隔缺血、低氧适应及两者联合治疗对症状性脑动脉粥样硬化性闭塞及无法行血管再灌注治疗冠脉闭塞病变的冠心病患者进行二级预防和治疗的方法，探索安全、有效的粥样硬化性心脑血管严重疾患防治方法。</t>
  </si>
  <si>
    <t>完成临床路径建立，包括高原心脑肺专项查体路径、缺血预适应技术脑卒中防治路径、间歇性高低氧训练临床路径</t>
  </si>
  <si>
    <t>绩效指标</t>
  </si>
  <si>
    <t>一级指标</t>
  </si>
  <si>
    <t>二级指标</t>
  </si>
  <si>
    <t>三级指标</t>
  </si>
  <si>
    <t>年度指标值(A)</t>
  </si>
  <si>
    <t>实际完成值(B)</t>
  </si>
  <si>
    <t>分值</t>
  </si>
  <si>
    <t>偏差原因分析及改进措施</t>
  </si>
  <si>
    <t>产出指标(50分)</t>
  </si>
  <si>
    <t>数量指标</t>
  </si>
  <si>
    <t>入组患者数目</t>
  </si>
  <si>
    <t>240例</t>
  </si>
  <si>
    <t>170例</t>
  </si>
  <si>
    <t>因为疫情原因导致延误入组</t>
  </si>
  <si>
    <t>举办培训班次</t>
  </si>
  <si>
    <t>2-3次</t>
  </si>
  <si>
    <t>6次</t>
  </si>
  <si>
    <t>年度指标值设置偏低</t>
  </si>
  <si>
    <t>培训学员数量</t>
  </si>
  <si>
    <t>300-500人</t>
  </si>
  <si>
    <t>1000人</t>
  </si>
  <si>
    <t>申请发明专利</t>
  </si>
  <si>
    <t>1-2项</t>
  </si>
  <si>
    <t>授权2项发明专利，2项实用新型专利</t>
  </si>
  <si>
    <t>进行专利转化</t>
  </si>
  <si>
    <t>1项</t>
  </si>
  <si>
    <t>发表高质量SCI论文</t>
  </si>
  <si>
    <t>2-3篇</t>
  </si>
  <si>
    <t>质量指标</t>
  </si>
  <si>
    <t>验收合格率</t>
  </si>
  <si>
    <t>培训合格率</t>
  </si>
  <si>
    <t>&gt;90%</t>
  </si>
  <si>
    <t>时效指标</t>
  </si>
  <si>
    <t>项目完成时间</t>
  </si>
  <si>
    <t>2020年12月之前完成患者入组</t>
  </si>
  <si>
    <t>2020年12月完成</t>
  </si>
  <si>
    <t>成本指标</t>
  </si>
  <si>
    <t>项目预算控制数</t>
  </si>
  <si>
    <t>483.89万元</t>
  </si>
  <si>
    <t>因测试加工和实验材料费均为招标采购，最终中标单位的总价略低于该科目金额</t>
  </si>
  <si>
    <t>效果指标(30分)</t>
  </si>
  <si>
    <t>经济效益
指标</t>
  </si>
  <si>
    <t>无</t>
  </si>
  <si>
    <t>社会效益
指标</t>
  </si>
  <si>
    <t>转化升级医疗器械</t>
  </si>
  <si>
    <t>升级医疗器械2款</t>
  </si>
  <si>
    <t>研发军用款缺血适应设备、高低氧训练仪样机，共计2款</t>
  </si>
  <si>
    <t>开展远程卒中会诊，推广脑血管病防治适宜技术</t>
  </si>
  <si>
    <t>会诊例数&gt;500例，推广脑血管病防治适宜技术</t>
  </si>
  <si>
    <t>会诊597例，推广脑血管病防治适宜技术</t>
  </si>
  <si>
    <t>生态效益
指标</t>
  </si>
  <si>
    <t>可持续影响指标</t>
  </si>
  <si>
    <t>提高心脑血管疾病防治科普普及度</t>
  </si>
  <si>
    <t>满意度
指标
（10分）</t>
  </si>
  <si>
    <t>服务对象满意度指标</t>
  </si>
  <si>
    <t>科研、医务和患者满意度</t>
  </si>
  <si>
    <t>大于85%</t>
  </si>
  <si>
    <t>大于90%</t>
  </si>
  <si>
    <t>总分</t>
  </si>
  <si>
    <t xml:space="preserve">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5.经济效益、生态效益如不涉及可填无。
</t>
  </si>
</sst>
</file>

<file path=xl/styles.xml><?xml version="1.0" encoding="utf-8"?>
<styleSheet xmlns="http://schemas.openxmlformats.org/spreadsheetml/2006/main">
  <numFmts count="6">
    <numFmt numFmtId="44" formatCode="_ &quot;￥&quot;* #,##0.00_ ;_ &quot;￥&quot;* \-#,##0.00_ ;_ &quot;￥&quot;* &quot;-&quot;??_ ;_ @_ "/>
    <numFmt numFmtId="176" formatCode="0.000000_ "/>
    <numFmt numFmtId="42" formatCode="_ &quot;￥&quot;* #,##0_ ;_ &quot;￥&quot;* \-#,##0_ ;_ &quot;￥&quot;* &quot;-&quot;_ ;_ @_ "/>
    <numFmt numFmtId="41" formatCode="_ * #,##0_ ;_ * \-#,##0_ ;_ * &quot;-&quot;_ ;_ @_ "/>
    <numFmt numFmtId="43" formatCode="_ * #,##0.00_ ;_ * \-#,##0.00_ ;_ * &quot;-&quot;??_ ;_ @_ "/>
    <numFmt numFmtId="177" formatCode="0.00_ "/>
  </numFmts>
  <fonts count="28">
    <font>
      <sz val="11"/>
      <color theme="1"/>
      <name val="等线"/>
      <charset val="134"/>
      <scheme val="minor"/>
    </font>
    <font>
      <sz val="16"/>
      <color theme="1"/>
      <name val="仿宋_GB2312"/>
      <charset val="134"/>
    </font>
    <font>
      <sz val="11"/>
      <color rgb="FF000000"/>
      <name val="宋体"/>
      <charset val="134"/>
    </font>
    <font>
      <sz val="12"/>
      <color rgb="FF000000"/>
      <name val="宋体"/>
      <charset val="134"/>
    </font>
    <font>
      <sz val="12"/>
      <color theme="1"/>
      <name val="宋体"/>
      <charset val="134"/>
    </font>
    <font>
      <b/>
      <sz val="12"/>
      <color rgb="FF000000"/>
      <name val="宋体"/>
      <charset val="134"/>
    </font>
    <font>
      <sz val="12"/>
      <name val="宋体"/>
      <charset val="134"/>
    </font>
    <font>
      <sz val="11"/>
      <color theme="0"/>
      <name val="等线"/>
      <charset val="0"/>
      <scheme val="minor"/>
    </font>
    <font>
      <b/>
      <sz val="13"/>
      <color theme="3"/>
      <name val="等线"/>
      <charset val="134"/>
      <scheme val="minor"/>
    </font>
    <font>
      <sz val="11"/>
      <color rgb="FFFF0000"/>
      <name val="等线"/>
      <charset val="0"/>
      <scheme val="minor"/>
    </font>
    <font>
      <b/>
      <sz val="11"/>
      <color theme="3"/>
      <name val="等线"/>
      <charset val="134"/>
      <scheme val="minor"/>
    </font>
    <font>
      <sz val="11"/>
      <color theme="1"/>
      <name val="等线"/>
      <charset val="0"/>
      <scheme val="minor"/>
    </font>
    <font>
      <sz val="11"/>
      <color rgb="FF006100"/>
      <name val="等线"/>
      <charset val="0"/>
      <scheme val="minor"/>
    </font>
    <font>
      <sz val="11"/>
      <color rgb="FFFA7D00"/>
      <name val="等线"/>
      <charset val="0"/>
      <scheme val="minor"/>
    </font>
    <font>
      <b/>
      <sz val="11"/>
      <color theme="1"/>
      <name val="等线"/>
      <charset val="0"/>
      <scheme val="minor"/>
    </font>
    <font>
      <sz val="11"/>
      <color rgb="FF3F3F76"/>
      <name val="等线"/>
      <charset val="0"/>
      <scheme val="minor"/>
    </font>
    <font>
      <b/>
      <sz val="15"/>
      <color theme="3"/>
      <name val="等线"/>
      <charset val="134"/>
      <scheme val="minor"/>
    </font>
    <font>
      <sz val="11"/>
      <color rgb="FF9C0006"/>
      <name val="等线"/>
      <charset val="0"/>
      <scheme val="minor"/>
    </font>
    <font>
      <sz val="11"/>
      <color rgb="FF9C6500"/>
      <name val="等线"/>
      <charset val="0"/>
      <scheme val="minor"/>
    </font>
    <font>
      <b/>
      <sz val="11"/>
      <color rgb="FFFFFFFF"/>
      <name val="等线"/>
      <charset val="0"/>
      <scheme val="minor"/>
    </font>
    <font>
      <b/>
      <sz val="11"/>
      <color rgb="FF3F3F3F"/>
      <name val="等线"/>
      <charset val="0"/>
      <scheme val="minor"/>
    </font>
    <font>
      <u/>
      <sz val="11"/>
      <color rgb="FF0000FF"/>
      <name val="等线"/>
      <charset val="0"/>
      <scheme val="minor"/>
    </font>
    <font>
      <b/>
      <sz val="11"/>
      <color rgb="FFFA7D00"/>
      <name val="等线"/>
      <charset val="0"/>
      <scheme val="minor"/>
    </font>
    <font>
      <i/>
      <sz val="11"/>
      <color rgb="FF7F7F7F"/>
      <name val="等线"/>
      <charset val="0"/>
      <scheme val="minor"/>
    </font>
    <font>
      <b/>
      <sz val="18"/>
      <color theme="3"/>
      <name val="等线"/>
      <charset val="134"/>
      <scheme val="minor"/>
    </font>
    <font>
      <u/>
      <sz val="11"/>
      <color rgb="FF800080"/>
      <name val="等线"/>
      <charset val="0"/>
      <scheme val="minor"/>
    </font>
    <font>
      <b/>
      <sz val="16"/>
      <color rgb="FF000000"/>
      <name val="宋体"/>
      <charset val="134"/>
    </font>
    <font>
      <sz val="16"/>
      <color rgb="FF000000"/>
      <name val="宋体"/>
      <charset val="134"/>
    </font>
  </fonts>
  <fills count="33">
    <fill>
      <patternFill patternType="none"/>
    </fill>
    <fill>
      <patternFill patternType="gray125"/>
    </fill>
    <fill>
      <patternFill patternType="solid">
        <fgColor theme="6"/>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4" tint="0.599993896298105"/>
        <bgColor indexed="64"/>
      </patternFill>
    </fill>
    <fill>
      <patternFill patternType="solid">
        <fgColor rgb="FFC6EFCE"/>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9"/>
        <bgColor indexed="64"/>
      </patternFill>
    </fill>
    <fill>
      <patternFill patternType="solid">
        <fgColor theme="7"/>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4"/>
        <bgColor indexed="64"/>
      </patternFill>
    </fill>
    <fill>
      <patternFill patternType="solid">
        <fgColor rgb="FFFFC7CE"/>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rgb="FFFFEB9C"/>
        <bgColor indexed="64"/>
      </patternFill>
    </fill>
    <fill>
      <patternFill patternType="solid">
        <fgColor rgb="FFA5A5A5"/>
        <bgColor indexed="64"/>
      </patternFill>
    </fill>
    <fill>
      <patternFill patternType="solid">
        <fgColor rgb="FFF2F2F2"/>
        <bgColor indexed="64"/>
      </patternFill>
    </fill>
    <fill>
      <patternFill patternType="solid">
        <fgColor rgb="FFFFFFCC"/>
        <bgColor indexed="64"/>
      </patternFill>
    </fill>
    <fill>
      <patternFill patternType="solid">
        <fgColor theme="4" tint="0.799981688894314"/>
        <bgColor indexed="64"/>
      </patternFill>
    </fill>
    <fill>
      <patternFill patternType="solid">
        <fgColor theme="5"/>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8"/>
        <bgColor indexed="64"/>
      </patternFill>
    </fill>
  </fills>
  <borders count="18">
    <border>
      <left/>
      <right/>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top style="medium">
        <color auto="1"/>
      </top>
      <bottom/>
      <diagonal/>
    </border>
    <border>
      <left/>
      <right/>
      <top/>
      <bottom style="medium">
        <color theme="4"/>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49">
    <xf numFmtId="0" fontId="0" fillId="0" borderId="0"/>
    <xf numFmtId="42" fontId="0" fillId="0" borderId="0" applyFont="0" applyFill="0" applyBorder="0" applyAlignment="0" applyProtection="0">
      <alignment vertical="center"/>
    </xf>
    <xf numFmtId="0" fontId="11" fillId="13" borderId="0" applyNumberFormat="0" applyBorder="0" applyAlignment="0" applyProtection="0">
      <alignment vertical="center"/>
    </xf>
    <xf numFmtId="0" fontId="15" fillId="14"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6" borderId="0" applyNumberFormat="0" applyBorder="0" applyAlignment="0" applyProtection="0">
      <alignment vertical="center"/>
    </xf>
    <xf numFmtId="0" fontId="17" fillId="18" borderId="0" applyNumberFormat="0" applyBorder="0" applyAlignment="0" applyProtection="0">
      <alignment vertical="center"/>
    </xf>
    <xf numFmtId="43" fontId="0" fillId="0" borderId="0" applyFont="0" applyFill="0" applyBorder="0" applyAlignment="0" applyProtection="0">
      <alignment vertical="center"/>
    </xf>
    <xf numFmtId="0" fontId="7" fillId="20"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25" borderId="17" applyNumberFormat="0" applyFont="0" applyAlignment="0" applyProtection="0">
      <alignment vertical="center"/>
    </xf>
    <xf numFmtId="0" fontId="7" fillId="9" borderId="0" applyNumberFormat="0" applyBorder="0" applyAlignment="0" applyProtection="0">
      <alignment vertical="center"/>
    </xf>
    <xf numFmtId="0" fontId="10"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6" fillId="0" borderId="10" applyNumberFormat="0" applyFill="0" applyAlignment="0" applyProtection="0">
      <alignment vertical="center"/>
    </xf>
    <xf numFmtId="0" fontId="8" fillId="0" borderId="10" applyNumberFormat="0" applyFill="0" applyAlignment="0" applyProtection="0">
      <alignment vertical="center"/>
    </xf>
    <xf numFmtId="0" fontId="7" fillId="8" borderId="0" applyNumberFormat="0" applyBorder="0" applyAlignment="0" applyProtection="0">
      <alignment vertical="center"/>
    </xf>
    <xf numFmtId="0" fontId="10" fillId="0" borderId="13" applyNumberFormat="0" applyFill="0" applyAlignment="0" applyProtection="0">
      <alignment vertical="center"/>
    </xf>
    <xf numFmtId="0" fontId="7" fillId="7" borderId="0" applyNumberFormat="0" applyBorder="0" applyAlignment="0" applyProtection="0">
      <alignment vertical="center"/>
    </xf>
    <xf numFmtId="0" fontId="20" fillId="24" borderId="16" applyNumberFormat="0" applyAlignment="0" applyProtection="0">
      <alignment vertical="center"/>
    </xf>
    <xf numFmtId="0" fontId="22" fillId="24" borderId="14" applyNumberFormat="0" applyAlignment="0" applyProtection="0">
      <alignment vertical="center"/>
    </xf>
    <xf numFmtId="0" fontId="19" fillId="23" borderId="15" applyNumberFormat="0" applyAlignment="0" applyProtection="0">
      <alignment vertical="center"/>
    </xf>
    <xf numFmtId="0" fontId="11" fillId="19" borderId="0" applyNumberFormat="0" applyBorder="0" applyAlignment="0" applyProtection="0">
      <alignment vertical="center"/>
    </xf>
    <xf numFmtId="0" fontId="7" fillId="27" borderId="0" applyNumberFormat="0" applyBorder="0" applyAlignment="0" applyProtection="0">
      <alignment vertical="center"/>
    </xf>
    <xf numFmtId="0" fontId="13" fillId="0" borderId="11" applyNumberFormat="0" applyFill="0" applyAlignment="0" applyProtection="0">
      <alignment vertical="center"/>
    </xf>
    <xf numFmtId="0" fontId="14" fillId="0" borderId="12" applyNumberFormat="0" applyFill="0" applyAlignment="0" applyProtection="0">
      <alignment vertical="center"/>
    </xf>
    <xf numFmtId="0" fontId="12" fillId="6" borderId="0" applyNumberFormat="0" applyBorder="0" applyAlignment="0" applyProtection="0">
      <alignment vertical="center"/>
    </xf>
    <xf numFmtId="0" fontId="18" fillId="22" borderId="0" applyNumberFormat="0" applyBorder="0" applyAlignment="0" applyProtection="0">
      <alignment vertical="center"/>
    </xf>
    <xf numFmtId="0" fontId="11" fillId="30" borderId="0" applyNumberFormat="0" applyBorder="0" applyAlignment="0" applyProtection="0">
      <alignment vertical="center"/>
    </xf>
    <xf numFmtId="0" fontId="7" fillId="17" borderId="0" applyNumberFormat="0" applyBorder="0" applyAlignment="0" applyProtection="0">
      <alignment vertical="center"/>
    </xf>
    <xf numFmtId="0" fontId="11" fillId="26" borderId="0" applyNumberFormat="0" applyBorder="0" applyAlignment="0" applyProtection="0">
      <alignment vertical="center"/>
    </xf>
    <xf numFmtId="0" fontId="11" fillId="5" borderId="0" applyNumberFormat="0" applyBorder="0" applyAlignment="0" applyProtection="0">
      <alignment vertical="center"/>
    </xf>
    <xf numFmtId="0" fontId="11" fillId="12" borderId="0" applyNumberFormat="0" applyBorder="0" applyAlignment="0" applyProtection="0">
      <alignment vertical="center"/>
    </xf>
    <xf numFmtId="0" fontId="11" fillId="21" borderId="0" applyNumberFormat="0" applyBorder="0" applyAlignment="0" applyProtection="0">
      <alignment vertical="center"/>
    </xf>
    <xf numFmtId="0" fontId="7" fillId="2" borderId="0" applyNumberFormat="0" applyBorder="0" applyAlignment="0" applyProtection="0">
      <alignment vertical="center"/>
    </xf>
    <xf numFmtId="0" fontId="7" fillId="11" borderId="0" applyNumberFormat="0" applyBorder="0" applyAlignment="0" applyProtection="0">
      <alignment vertical="center"/>
    </xf>
    <xf numFmtId="0" fontId="11" fillId="31" borderId="0" applyNumberFormat="0" applyBorder="0" applyAlignment="0" applyProtection="0">
      <alignment vertical="center"/>
    </xf>
    <xf numFmtId="0" fontId="11" fillId="29" borderId="0" applyNumberFormat="0" applyBorder="0" applyAlignment="0" applyProtection="0">
      <alignment vertical="center"/>
    </xf>
    <xf numFmtId="0" fontId="7" fillId="32" borderId="0" applyNumberFormat="0" applyBorder="0" applyAlignment="0" applyProtection="0">
      <alignment vertical="center"/>
    </xf>
    <xf numFmtId="0" fontId="11" fillId="15" borderId="0" applyNumberFormat="0" applyBorder="0" applyAlignment="0" applyProtection="0">
      <alignment vertical="center"/>
    </xf>
    <xf numFmtId="0" fontId="7" fillId="28" borderId="0" applyNumberFormat="0" applyBorder="0" applyAlignment="0" applyProtection="0">
      <alignment vertical="center"/>
    </xf>
    <xf numFmtId="0" fontId="7" fillId="10" borderId="0" applyNumberFormat="0" applyBorder="0" applyAlignment="0" applyProtection="0">
      <alignment vertical="center"/>
    </xf>
    <xf numFmtId="0" fontId="11" fillId="4" borderId="0" applyNumberFormat="0" applyBorder="0" applyAlignment="0" applyProtection="0">
      <alignment vertical="center"/>
    </xf>
    <xf numFmtId="0" fontId="7" fillId="3" borderId="0" applyNumberFormat="0" applyBorder="0" applyAlignment="0" applyProtection="0">
      <alignment vertical="center"/>
    </xf>
  </cellStyleXfs>
  <cellXfs count="33">
    <xf numFmtId="0" fontId="0" fillId="0" borderId="0" xfId="0"/>
    <xf numFmtId="0" fontId="0" fillId="0" borderId="0" xfId="0" applyFill="1" applyAlignment="1">
      <alignment vertical="center" wrapText="1"/>
    </xf>
    <xf numFmtId="0" fontId="1" fillId="0" borderId="0" xfId="0" applyFont="1" applyFill="1" applyAlignment="1">
      <alignment horizontal="center" vertical="center" wrapText="1"/>
    </xf>
    <xf numFmtId="0" fontId="2" fillId="0" borderId="0" xfId="0" applyFont="1" applyFill="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justify" vertical="center" wrapText="1"/>
    </xf>
    <xf numFmtId="176"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textRotation="255"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left"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9" fontId="3" fillId="0" borderId="3" xfId="0" applyNumberFormat="1" applyFont="1" applyFill="1" applyBorder="1" applyAlignment="1">
      <alignment horizontal="center" vertical="center" wrapText="1"/>
    </xf>
    <xf numFmtId="9" fontId="3" fillId="0" borderId="2" xfId="0" applyNumberFormat="1" applyFont="1" applyFill="1" applyBorder="1" applyAlignment="1">
      <alignment horizontal="center" vertical="center" wrapText="1"/>
    </xf>
    <xf numFmtId="57" fontId="3" fillId="0" borderId="2" xfId="0" applyNumberFormat="1" applyFont="1" applyFill="1" applyBorder="1" applyAlignment="1">
      <alignment horizontal="center" vertical="center" wrapText="1"/>
    </xf>
    <xf numFmtId="0" fontId="3" fillId="0" borderId="8" xfId="0" applyFont="1" applyFill="1" applyBorder="1" applyAlignment="1">
      <alignment horizontal="left" vertical="center" wrapText="1"/>
    </xf>
    <xf numFmtId="0" fontId="3" fillId="0" borderId="8"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3" fillId="0" borderId="3" xfId="0" applyFont="1" applyFill="1" applyBorder="1" applyAlignment="1">
      <alignment horizontal="left" vertical="center" wrapText="1"/>
    </xf>
    <xf numFmtId="0" fontId="4" fillId="0" borderId="7"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3" fillId="0" borderId="9" xfId="0" applyFont="1" applyFill="1" applyBorder="1" applyAlignment="1">
      <alignment horizontal="left" vertical="center" wrapText="1"/>
    </xf>
    <xf numFmtId="10" fontId="3"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6" fillId="0" borderId="8"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7" xfId="0" applyFont="1" applyFill="1" applyBorder="1" applyAlignment="1">
      <alignment horizontal="center" vertical="center" wrapText="1"/>
    </xf>
    <xf numFmtId="177" fontId="5"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38100</xdr:colOff>
      <xdr:row>5</xdr:row>
      <xdr:rowOff>28575</xdr:rowOff>
    </xdr:from>
    <xdr:to>
      <xdr:col>3</xdr:col>
      <xdr:colOff>1333499</xdr:colOff>
      <xdr:row>5</xdr:row>
      <xdr:rowOff>342900</xdr:rowOff>
    </xdr:to>
    <xdr:sp>
      <xdr:nvSpPr>
        <xdr:cNvPr id="1025" name="直接箭头连接符 1"/>
        <xdr:cNvSpPr>
          <a:spLocks noChangeShapeType="1"/>
        </xdr:cNvSpPr>
      </xdr:nvSpPr>
      <xdr:spPr>
        <a:xfrm>
          <a:off x="1647825" y="1171575"/>
          <a:ext cx="1228725" cy="31432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1"/>
  <sheetViews>
    <sheetView tabSelected="1" view="pageBreakPreview" zoomScaleNormal="100" topLeftCell="A25" workbookViewId="0">
      <selection activeCell="L16" sqref="L16"/>
    </sheetView>
  </sheetViews>
  <sheetFormatPr defaultColWidth="9" defaultRowHeight="57" customHeight="1"/>
  <cols>
    <col min="1" max="1" width="7.125" style="1" customWidth="1"/>
    <col min="2" max="2" width="8.625" style="1" customWidth="1"/>
    <col min="3" max="3" width="5.375" style="1" customWidth="1"/>
    <col min="4" max="4" width="16.625" style="1" customWidth="1"/>
    <col min="5" max="5" width="26.25" style="1" customWidth="1"/>
    <col min="6" max="6" width="11.375" style="1" customWidth="1"/>
    <col min="7" max="7" width="11.875" style="1" customWidth="1"/>
    <col min="8" max="8" width="8.625" style="1" customWidth="1"/>
    <col min="9" max="9" width="15.375" style="1" customWidth="1"/>
    <col min="10" max="10" width="20" style="1" customWidth="1"/>
    <col min="11" max="16384" width="9" style="1"/>
  </cols>
  <sheetData>
    <row r="1" ht="18" customHeight="1" spans="1:10">
      <c r="A1" s="2" t="s">
        <v>0</v>
      </c>
      <c r="B1" s="2"/>
      <c r="C1" s="2"/>
      <c r="D1" s="2"/>
      <c r="E1" s="2"/>
      <c r="F1" s="2"/>
      <c r="G1" s="2"/>
      <c r="H1" s="2"/>
      <c r="I1" s="2"/>
      <c r="J1" s="2"/>
    </row>
    <row r="2" ht="18" customHeight="1" spans="1:10">
      <c r="A2" s="3" t="s">
        <v>1</v>
      </c>
      <c r="B2" s="3"/>
      <c r="C2" s="3"/>
      <c r="D2" s="3"/>
      <c r="E2" s="3"/>
      <c r="F2" s="3"/>
      <c r="G2" s="3"/>
      <c r="H2" s="3"/>
      <c r="I2" s="3"/>
      <c r="J2" s="3"/>
    </row>
    <row r="3" ht="18" customHeight="1" spans="1:10">
      <c r="A3" s="4" t="s">
        <v>2</v>
      </c>
      <c r="B3" s="4"/>
      <c r="C3" s="4"/>
      <c r="D3" s="5" t="s">
        <v>3</v>
      </c>
      <c r="E3" s="5"/>
      <c r="F3" s="5"/>
      <c r="G3" s="5"/>
      <c r="H3" s="5"/>
      <c r="I3" s="5"/>
      <c r="J3" s="5"/>
    </row>
    <row r="4" ht="18" customHeight="1" spans="1:10">
      <c r="A4" s="4" t="s">
        <v>4</v>
      </c>
      <c r="B4" s="4"/>
      <c r="C4" s="4"/>
      <c r="D4" s="5" t="s">
        <v>5</v>
      </c>
      <c r="E4" s="5"/>
      <c r="F4" s="5"/>
      <c r="G4" s="4" t="s">
        <v>6</v>
      </c>
      <c r="H4" s="6" t="s">
        <v>7</v>
      </c>
      <c r="I4" s="6"/>
      <c r="J4" s="6"/>
    </row>
    <row r="5" ht="18" customHeight="1" spans="1:10">
      <c r="A5" s="4" t="s">
        <v>8</v>
      </c>
      <c r="B5" s="4"/>
      <c r="C5" s="4"/>
      <c r="D5" s="5" t="s">
        <v>9</v>
      </c>
      <c r="E5" s="5"/>
      <c r="F5" s="5"/>
      <c r="G5" s="4" t="s">
        <v>10</v>
      </c>
      <c r="H5" s="6">
        <v>18601091000</v>
      </c>
      <c r="I5" s="6"/>
      <c r="J5" s="6"/>
    </row>
    <row r="6" ht="27" customHeight="1" spans="1:10">
      <c r="A6" s="4" t="s">
        <v>11</v>
      </c>
      <c r="B6" s="4"/>
      <c r="C6" s="4"/>
      <c r="D6" s="4"/>
      <c r="E6" s="4" t="s">
        <v>12</v>
      </c>
      <c r="F6" s="4" t="s">
        <v>13</v>
      </c>
      <c r="G6" s="4" t="s">
        <v>14</v>
      </c>
      <c r="H6" s="4" t="s">
        <v>15</v>
      </c>
      <c r="I6" s="4" t="s">
        <v>16</v>
      </c>
      <c r="J6" s="4" t="s">
        <v>17</v>
      </c>
    </row>
    <row r="7" ht="27" customHeight="1" spans="1:10">
      <c r="A7" s="4"/>
      <c r="B7" s="4"/>
      <c r="C7" s="4"/>
      <c r="D7" s="6" t="s">
        <v>18</v>
      </c>
      <c r="E7" s="7">
        <v>483.89</v>
      </c>
      <c r="F7" s="7">
        <v>483.89</v>
      </c>
      <c r="G7" s="7">
        <v>470.2564</v>
      </c>
      <c r="H7" s="4">
        <v>10</v>
      </c>
      <c r="I7" s="27">
        <f>G7/F7</f>
        <v>0.971825001549939</v>
      </c>
      <c r="J7" s="28">
        <f>I7*10</f>
        <v>9.71825001549939</v>
      </c>
    </row>
    <row r="8" ht="27" customHeight="1" spans="1:10">
      <c r="A8" s="4"/>
      <c r="B8" s="4"/>
      <c r="C8" s="4"/>
      <c r="D8" s="5" t="s">
        <v>19</v>
      </c>
      <c r="E8" s="7">
        <v>483.89</v>
      </c>
      <c r="F8" s="7">
        <v>483.89</v>
      </c>
      <c r="G8" s="7">
        <v>470.2564</v>
      </c>
      <c r="H8" s="4" t="s">
        <v>20</v>
      </c>
      <c r="I8" s="27">
        <f>G8/F8</f>
        <v>0.971825001549939</v>
      </c>
      <c r="J8" s="4" t="s">
        <v>20</v>
      </c>
    </row>
    <row r="9" ht="27" customHeight="1" spans="1:10">
      <c r="A9" s="4"/>
      <c r="B9" s="4"/>
      <c r="C9" s="4"/>
      <c r="D9" s="4" t="s">
        <v>21</v>
      </c>
      <c r="E9" s="4"/>
      <c r="F9" s="4"/>
      <c r="G9" s="4"/>
      <c r="H9" s="4" t="s">
        <v>20</v>
      </c>
      <c r="I9" s="4"/>
      <c r="J9" s="4"/>
    </row>
    <row r="10" ht="27" customHeight="1" spans="1:10">
      <c r="A10" s="4"/>
      <c r="B10" s="4"/>
      <c r="C10" s="4"/>
      <c r="D10" s="5" t="s">
        <v>22</v>
      </c>
      <c r="E10" s="4"/>
      <c r="F10" s="4"/>
      <c r="G10" s="4"/>
      <c r="H10" s="4" t="s">
        <v>20</v>
      </c>
      <c r="I10" s="4"/>
      <c r="J10" s="4" t="s">
        <v>20</v>
      </c>
    </row>
    <row r="11" ht="27" customHeight="1" spans="1:10">
      <c r="A11" s="8" t="s">
        <v>23</v>
      </c>
      <c r="B11" s="4" t="s">
        <v>24</v>
      </c>
      <c r="C11" s="4"/>
      <c r="D11" s="4"/>
      <c r="E11" s="4"/>
      <c r="F11" s="4" t="s">
        <v>25</v>
      </c>
      <c r="G11" s="4"/>
      <c r="H11" s="4"/>
      <c r="I11" s="4"/>
      <c r="J11" s="4"/>
    </row>
    <row r="12" customHeight="1" spans="1:10">
      <c r="A12" s="8"/>
      <c r="B12" s="4" t="s">
        <v>26</v>
      </c>
      <c r="C12" s="4"/>
      <c r="D12" s="4"/>
      <c r="E12" s="4"/>
      <c r="F12" s="4" t="s">
        <v>27</v>
      </c>
      <c r="G12" s="4"/>
      <c r="H12" s="4"/>
      <c r="I12" s="4"/>
      <c r="J12" s="4"/>
    </row>
    <row r="13" customHeight="1" spans="1:10">
      <c r="A13" s="8" t="s">
        <v>28</v>
      </c>
      <c r="B13" s="4" t="s">
        <v>29</v>
      </c>
      <c r="C13" s="4" t="s">
        <v>30</v>
      </c>
      <c r="D13" s="4" t="s">
        <v>31</v>
      </c>
      <c r="E13" s="4" t="s">
        <v>32</v>
      </c>
      <c r="F13" s="9" t="s">
        <v>33</v>
      </c>
      <c r="G13" s="10"/>
      <c r="H13" s="4" t="s">
        <v>34</v>
      </c>
      <c r="I13" s="4" t="s">
        <v>17</v>
      </c>
      <c r="J13" s="4" t="s">
        <v>35</v>
      </c>
    </row>
    <row r="14" ht="43.15" customHeight="1" spans="1:10">
      <c r="A14" s="8"/>
      <c r="B14" s="11" t="s">
        <v>36</v>
      </c>
      <c r="C14" s="12" t="s">
        <v>37</v>
      </c>
      <c r="D14" s="13" t="s">
        <v>38</v>
      </c>
      <c r="E14" s="14" t="s">
        <v>39</v>
      </c>
      <c r="F14" s="9" t="s">
        <v>40</v>
      </c>
      <c r="G14" s="10"/>
      <c r="H14" s="4">
        <v>3</v>
      </c>
      <c r="I14" s="10">
        <v>2.125</v>
      </c>
      <c r="J14" s="4" t="s">
        <v>41</v>
      </c>
    </row>
    <row r="15" ht="43.15" customHeight="1" spans="1:10">
      <c r="A15" s="8"/>
      <c r="B15" s="11"/>
      <c r="C15" s="15"/>
      <c r="D15" s="13" t="s">
        <v>42</v>
      </c>
      <c r="E15" s="14" t="s">
        <v>43</v>
      </c>
      <c r="F15" s="9" t="s">
        <v>44</v>
      </c>
      <c r="G15" s="10"/>
      <c r="H15" s="16">
        <v>3</v>
      </c>
      <c r="I15" s="29">
        <v>2.5</v>
      </c>
      <c r="J15" s="30" t="s">
        <v>45</v>
      </c>
    </row>
    <row r="16" ht="43.15" customHeight="1" spans="1:10">
      <c r="A16" s="8"/>
      <c r="B16" s="11"/>
      <c r="C16" s="15"/>
      <c r="D16" s="13" t="s">
        <v>46</v>
      </c>
      <c r="E16" s="14" t="s">
        <v>47</v>
      </c>
      <c r="F16" s="9" t="s">
        <v>48</v>
      </c>
      <c r="G16" s="10"/>
      <c r="H16" s="16">
        <v>3</v>
      </c>
      <c r="I16" s="29">
        <v>2.5</v>
      </c>
      <c r="J16" s="31"/>
    </row>
    <row r="17" ht="43.15" customHeight="1" spans="1:10">
      <c r="A17" s="8"/>
      <c r="B17" s="11"/>
      <c r="C17" s="15"/>
      <c r="D17" s="13" t="s">
        <v>49</v>
      </c>
      <c r="E17" s="14" t="s">
        <v>50</v>
      </c>
      <c r="F17" s="9" t="s">
        <v>51</v>
      </c>
      <c r="G17" s="10"/>
      <c r="H17" s="16">
        <v>3</v>
      </c>
      <c r="I17" s="21">
        <v>3</v>
      </c>
      <c r="J17" s="4"/>
    </row>
    <row r="18" ht="43.15" customHeight="1" spans="1:10">
      <c r="A18" s="8"/>
      <c r="B18" s="11"/>
      <c r="C18" s="15"/>
      <c r="D18" s="13" t="s">
        <v>52</v>
      </c>
      <c r="E18" s="14" t="s">
        <v>53</v>
      </c>
      <c r="F18" s="9" t="s">
        <v>53</v>
      </c>
      <c r="G18" s="10"/>
      <c r="H18" s="16">
        <v>3</v>
      </c>
      <c r="I18" s="21">
        <v>3</v>
      </c>
      <c r="J18" s="4"/>
    </row>
    <row r="19" ht="43.15" customHeight="1" spans="1:10">
      <c r="A19" s="8"/>
      <c r="B19" s="11"/>
      <c r="C19" s="15"/>
      <c r="D19" s="13" t="s">
        <v>54</v>
      </c>
      <c r="E19" s="14" t="s">
        <v>55</v>
      </c>
      <c r="F19" s="9" t="s">
        <v>55</v>
      </c>
      <c r="G19" s="10"/>
      <c r="H19" s="16">
        <v>3</v>
      </c>
      <c r="I19" s="21">
        <v>3</v>
      </c>
      <c r="J19" s="4"/>
    </row>
    <row r="20" ht="43.15" customHeight="1" spans="1:10">
      <c r="A20" s="8"/>
      <c r="B20" s="11"/>
      <c r="C20" s="12" t="s">
        <v>56</v>
      </c>
      <c r="D20" s="5" t="s">
        <v>57</v>
      </c>
      <c r="E20" s="17">
        <v>1</v>
      </c>
      <c r="F20" s="18">
        <v>1</v>
      </c>
      <c r="G20" s="10"/>
      <c r="H20" s="16">
        <v>6</v>
      </c>
      <c r="I20" s="21">
        <v>6</v>
      </c>
      <c r="J20" s="4"/>
    </row>
    <row r="21" ht="43.15" customHeight="1" spans="1:10">
      <c r="A21" s="8"/>
      <c r="B21" s="11"/>
      <c r="C21" s="16"/>
      <c r="D21" s="5" t="s">
        <v>58</v>
      </c>
      <c r="E21" s="10" t="s">
        <v>59</v>
      </c>
      <c r="F21" s="9" t="s">
        <v>59</v>
      </c>
      <c r="G21" s="10"/>
      <c r="H21" s="16">
        <v>6</v>
      </c>
      <c r="I21" s="21">
        <v>6</v>
      </c>
      <c r="J21" s="4"/>
    </row>
    <row r="22" ht="43.15" customHeight="1" spans="1:10">
      <c r="A22" s="8"/>
      <c r="B22" s="11"/>
      <c r="C22" s="4" t="s">
        <v>60</v>
      </c>
      <c r="D22" s="4" t="s">
        <v>61</v>
      </c>
      <c r="E22" s="4" t="s">
        <v>62</v>
      </c>
      <c r="F22" s="19" t="s">
        <v>63</v>
      </c>
      <c r="G22" s="10"/>
      <c r="H22" s="4">
        <v>10</v>
      </c>
      <c r="I22" s="4">
        <v>10</v>
      </c>
      <c r="J22" s="4"/>
    </row>
    <row r="23" ht="65" customHeight="1" spans="1:10">
      <c r="A23" s="8"/>
      <c r="B23" s="11"/>
      <c r="C23" s="4" t="s">
        <v>64</v>
      </c>
      <c r="D23" s="20" t="s">
        <v>65</v>
      </c>
      <c r="E23" s="21" t="s">
        <v>66</v>
      </c>
      <c r="F23" s="9">
        <v>470.2564</v>
      </c>
      <c r="G23" s="10"/>
      <c r="H23" s="16">
        <v>10</v>
      </c>
      <c r="I23" s="21">
        <v>10</v>
      </c>
      <c r="J23" s="4" t="s">
        <v>67</v>
      </c>
    </row>
    <row r="24" ht="43.15" customHeight="1" spans="1:10">
      <c r="A24" s="8"/>
      <c r="B24" s="11" t="s">
        <v>68</v>
      </c>
      <c r="C24" s="11" t="s">
        <v>69</v>
      </c>
      <c r="D24" s="20" t="s">
        <v>70</v>
      </c>
      <c r="E24" s="21" t="s">
        <v>70</v>
      </c>
      <c r="F24" s="9" t="s">
        <v>70</v>
      </c>
      <c r="G24" s="10"/>
      <c r="H24" s="4">
        <v>0</v>
      </c>
      <c r="I24" s="4">
        <v>0</v>
      </c>
      <c r="J24" s="4"/>
    </row>
    <row r="25" ht="43.15" customHeight="1" spans="1:10">
      <c r="A25" s="8"/>
      <c r="B25" s="11"/>
      <c r="C25" s="22" t="s">
        <v>71</v>
      </c>
      <c r="D25" s="23" t="s">
        <v>72</v>
      </c>
      <c r="E25" s="23" t="s">
        <v>73</v>
      </c>
      <c r="F25" s="9" t="s">
        <v>74</v>
      </c>
      <c r="G25" s="10"/>
      <c r="H25" s="4">
        <v>10</v>
      </c>
      <c r="I25" s="4">
        <v>10</v>
      </c>
      <c r="J25" s="4"/>
    </row>
    <row r="26" ht="43.15" customHeight="1" spans="1:10">
      <c r="A26" s="8"/>
      <c r="B26" s="11"/>
      <c r="C26" s="24"/>
      <c r="D26" s="20" t="s">
        <v>75</v>
      </c>
      <c r="E26" s="20" t="s">
        <v>76</v>
      </c>
      <c r="F26" s="9" t="s">
        <v>77</v>
      </c>
      <c r="G26" s="10"/>
      <c r="H26" s="4">
        <v>10</v>
      </c>
      <c r="I26" s="4">
        <v>10</v>
      </c>
      <c r="J26" s="4"/>
    </row>
    <row r="27" ht="43.15" customHeight="1" spans="1:10">
      <c r="A27" s="8"/>
      <c r="B27" s="11"/>
      <c r="C27" s="11" t="s">
        <v>78</v>
      </c>
      <c r="D27" s="20" t="s">
        <v>70</v>
      </c>
      <c r="E27" s="21" t="s">
        <v>70</v>
      </c>
      <c r="F27" s="9" t="s">
        <v>70</v>
      </c>
      <c r="G27" s="10"/>
      <c r="H27" s="4">
        <v>0</v>
      </c>
      <c r="I27" s="4">
        <v>0</v>
      </c>
      <c r="J27" s="4"/>
    </row>
    <row r="28" ht="43.15" customHeight="1" spans="1:10">
      <c r="A28" s="8"/>
      <c r="B28" s="11"/>
      <c r="C28" s="11" t="s">
        <v>79</v>
      </c>
      <c r="D28" s="20" t="s">
        <v>80</v>
      </c>
      <c r="E28" s="20" t="s">
        <v>80</v>
      </c>
      <c r="F28" s="9" t="s">
        <v>80</v>
      </c>
      <c r="G28" s="10"/>
      <c r="H28" s="4">
        <v>10</v>
      </c>
      <c r="I28" s="4">
        <v>10</v>
      </c>
      <c r="J28" s="4"/>
    </row>
    <row r="29" ht="43.15" customHeight="1" spans="1:10">
      <c r="A29" s="8"/>
      <c r="B29" s="11" t="s">
        <v>81</v>
      </c>
      <c r="C29" s="11" t="s">
        <v>82</v>
      </c>
      <c r="D29" s="4" t="s">
        <v>83</v>
      </c>
      <c r="E29" s="4" t="s">
        <v>84</v>
      </c>
      <c r="F29" s="9" t="s">
        <v>85</v>
      </c>
      <c r="G29" s="10"/>
      <c r="H29" s="4">
        <v>10</v>
      </c>
      <c r="I29" s="4">
        <v>10</v>
      </c>
      <c r="J29" s="4"/>
    </row>
    <row r="30" customHeight="1" spans="1:10">
      <c r="A30" s="25" t="s">
        <v>86</v>
      </c>
      <c r="B30" s="25"/>
      <c r="C30" s="25"/>
      <c r="D30" s="25"/>
      <c r="E30" s="25"/>
      <c r="F30" s="25"/>
      <c r="G30" s="25"/>
      <c r="H30" s="25">
        <f>SUM(H14:H29)+10</f>
        <v>100</v>
      </c>
      <c r="I30" s="32">
        <f>SUM(I14:I29)+J7</f>
        <v>97.8432500154994</v>
      </c>
      <c r="J30" s="4"/>
    </row>
    <row r="31" ht="150" customHeight="1" spans="1:10">
      <c r="A31" s="26" t="s">
        <v>87</v>
      </c>
      <c r="B31" s="26"/>
      <c r="C31" s="26"/>
      <c r="D31" s="26"/>
      <c r="E31" s="26"/>
      <c r="F31" s="26"/>
      <c r="G31" s="26"/>
      <c r="H31" s="26"/>
      <c r="I31" s="26"/>
      <c r="J31" s="26"/>
    </row>
  </sheetData>
  <mergeCells count="42">
    <mergeCell ref="A1:J1"/>
    <mergeCell ref="A2:J2"/>
    <mergeCell ref="A3:C3"/>
    <mergeCell ref="D3:J3"/>
    <mergeCell ref="A4:C4"/>
    <mergeCell ref="D4:E4"/>
    <mergeCell ref="H4:J4"/>
    <mergeCell ref="A5:C5"/>
    <mergeCell ref="D5:E5"/>
    <mergeCell ref="H5:J5"/>
    <mergeCell ref="B11:E11"/>
    <mergeCell ref="F11:J11"/>
    <mergeCell ref="B12:E12"/>
    <mergeCell ref="F12:J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A30:G30"/>
    <mergeCell ref="A31:J31"/>
    <mergeCell ref="A11:A12"/>
    <mergeCell ref="A13:A29"/>
    <mergeCell ref="B14:B23"/>
    <mergeCell ref="B24:B28"/>
    <mergeCell ref="C14:C19"/>
    <mergeCell ref="C20:C21"/>
    <mergeCell ref="C25:C26"/>
    <mergeCell ref="J15:J16"/>
    <mergeCell ref="A6:C10"/>
  </mergeCells>
  <pageMargins left="0.708661417322835" right="0.511811023622047" top="0.551181102362205" bottom="0.551181102362205" header="0.31496062992126" footer="0.31496062992126"/>
  <pageSetup paperSize="9" scale="79" orientation="landscape"/>
  <headerFooter/>
  <rowBreaks count="1" manualBreakCount="1">
    <brk id="18" max="9" man="1"/>
  </rowBreaks>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WPS_1599385647</cp:lastModifiedBy>
  <dcterms:created xsi:type="dcterms:W3CDTF">2015-06-05T18:17:00Z</dcterms:created>
  <cp:lastPrinted>2020-04-23T02:17:00Z</cp:lastPrinted>
  <dcterms:modified xsi:type="dcterms:W3CDTF">2021-05-19T04:50:57Z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3F9425591CBD45FBBF412BD36E2CD40C</vt:lpwstr>
  </property>
</Properties>
</file>