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990"/>
  </bookViews>
  <sheets>
    <sheet name="Sheet1" sheetId="1" r:id="rId1"/>
  </sheets>
  <definedNames>
    <definedName name="_xlnm.Print_Area" localSheetId="0">Sheet1!$A$1:$J$25</definedName>
  </definedNames>
  <calcPr calcId="144525"/>
</workbook>
</file>

<file path=xl/sharedStrings.xml><?xml version="1.0" encoding="utf-8"?>
<sst xmlns="http://schemas.openxmlformats.org/spreadsheetml/2006/main" count="80" uniqueCount="67">
  <si>
    <r>
      <t xml:space="preserve"> </t>
    </r>
    <r>
      <rPr>
        <b/>
        <sz val="14"/>
        <color rgb="FF000000"/>
        <rFont val="宋体"/>
        <charset val="134"/>
      </rPr>
      <t>项目支出绩效自评表</t>
    </r>
    <r>
      <rPr>
        <sz val="14"/>
        <color rgb="FF000000"/>
        <rFont val="宋体"/>
        <charset val="134"/>
      </rPr>
      <t xml:space="preserve"> </t>
    </r>
  </si>
  <si>
    <t>（2020年度）</t>
  </si>
  <si>
    <t>项目名称</t>
  </si>
  <si>
    <t>经外耳道录音和脉搏波同步记录技术在搏动性耳鸣诊疗和疗效评估中的作用</t>
  </si>
  <si>
    <t>主管部门</t>
  </si>
  <si>
    <t>北京市卫生健康委员会</t>
  </si>
  <si>
    <t>实施单位</t>
  </si>
  <si>
    <t>北京市老年病医疗研究中心</t>
  </si>
  <si>
    <t>项目负责人</t>
  </si>
  <si>
    <t>丁秀勇</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</si>
  <si>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</si>
  <si>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</si>
  <si>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</si>
  <si>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</si>
  <si>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</si>
  <si>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</si>
  <si>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</si>
  <si>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</si>
  <si>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</si>
  <si>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</si>
  <si>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</si>
  <si>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</si>
  <si>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</si>
  <si>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</si>
  <si>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</si>
  <si>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</si>
  <si>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完成搏动性耳鸣检测仪的降噪设计及制作、完善REDCap数据库数据结构及搏动性耳鸣声信号特征性参数基本确定</t>
  </si>
  <si>
    <t>完成搏动性耳鸣检测仪的降噪设计及制作、完善REDCap数据库数据结构</t>
  </si>
  <si>
    <t>绩效指标</t>
  </si>
  <si>
    <t>一级指标</t>
  </si>
  <si>
    <t>二级指标</t>
  </si>
  <si>
    <t>三级指标</t>
  </si>
  <si>
    <t>年度指标值(A)</t>
  </si>
  <si>
    <t>实际完成值(B)</t>
  </si>
  <si>
    <t>分值</t>
  </si>
  <si>
    <t>偏差原因分析及改进措施</t>
  </si>
  <si>
    <t>产出指标(50分)</t>
  </si>
  <si>
    <t>数量指标</t>
  </si>
  <si>
    <t>完成搏动性耳鸣手术患者外耳道录音数量</t>
  </si>
  <si>
    <t>15例</t>
  </si>
  <si>
    <t>2例</t>
  </si>
  <si>
    <t>因疫情门诊未能正常开放，门诊患者数量降低较多，未能完成搏动性耳鸣患者耳鸣信号检测和手术。</t>
  </si>
  <si>
    <t>发明耳鸣检测仪</t>
  </si>
  <si>
    <t>1台</t>
  </si>
  <si>
    <t>质量指标</t>
  </si>
  <si>
    <t>搏动性耳鸣检测仪的应用率</t>
  </si>
  <si>
    <t>时效指标</t>
  </si>
  <si>
    <t>完成搏动性耳鸣检测仪的降噪设计及制作、完善REDCap数据库数据结构时间</t>
  </si>
  <si>
    <t>成本指标</t>
  </si>
  <si>
    <t>预算控制数</t>
  </si>
  <si>
    <t>效果指标(30分)</t>
  </si>
  <si>
    <t>经济效益
指标</t>
  </si>
  <si>
    <t>开发无创PT诊断方法和评估体系降低误诊率，减少患者不必要影像检查，减轻患者及社会医疗经济负担。</t>
  </si>
  <si>
    <t>减轻经济负担</t>
  </si>
  <si>
    <t>社会效益
指标</t>
  </si>
  <si>
    <t>通过专利授权方式实现搏动性耳鸣检测仪产品化</t>
  </si>
  <si>
    <t>实现产品化</t>
  </si>
  <si>
    <t>生态效益
指标</t>
  </si>
  <si>
    <t>无</t>
  </si>
  <si>
    <t>可持续影响指标</t>
  </si>
  <si>
    <t>通过专题讲座、手术示教、培训班、微信公众号方式推广搏动性耳鸣的诊断方法和评估体系，经更大范围临床验证后，提出新的搏动性耳鸣诊疗规范。</t>
  </si>
  <si>
    <t>满意度
指标
（10分）</t>
  </si>
  <si>
    <t>服务对象满意度指标</t>
  </si>
  <si>
    <t>手术患者满意度</t>
  </si>
  <si>
    <t>&gt;90%</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</si>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</sst>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name val="等线"/>
      <charset val="134"/>
    </font>
    <font>
      <sz val="9"/>
      <name val="等线"/>
      <charset val="134"/>
    </font>
    <font>
      <sz val="10"/>
      <name val="等线"/>
      <charset val="134"/>
    </font>
    <font>
      <sz val="14"/>
      <color rgb="FF000000"/>
      <name val="仿宋_GB2312"/>
      <charset val="134"/>
    </font>
    <font>
      <sz val="9"/>
      <color rgb="FF000000"/>
      <name val="宋体"/>
      <charset val="134"/>
    </font>
    <font>
      <sz val="8"/>
      <color rgb="FF000000"/>
      <name val="宋体"/>
      <charset val="134"/>
    </font>
    <font>
      <b/>
      <sz val="10"/>
      <color rgb="FF000000"/>
      <name val="宋体"/>
      <charset val="134"/>
    </font>
    <font>
      <sz val="10"/>
      <color rgb="FF000000"/>
      <name val="宋体"/>
      <charset val="134"/>
    </font>
    <font>
      <sz val="11"/>
      <color theme="1"/>
      <name val="等线"/>
      <charset val="134"/>
      <scheme val="minor"/>
    </font>
    <font>
      <sz val="11"/>
      <color theme="1"/>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rgb="FFFA7D00"/>
      <name val="等线"/>
      <charset val="0"/>
      <scheme val="minor"/>
    </font>
    <font>
      <b/>
      <sz val="11"/>
      <color rgb="FFFA7D00"/>
      <name val="等线"/>
      <charset val="0"/>
      <scheme val="minor"/>
    </font>
    <font>
      <b/>
      <sz val="14"/>
      <color rgb="FF000000"/>
      <name val="宋体"/>
      <charset val="134"/>
    </font>
    <font>
      <sz val="14"/>
      <color rgb="FF00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1" borderId="0" applyNumberFormat="0" applyBorder="0" applyAlignment="0" applyProtection="0">
      <alignment vertical="center"/>
    </xf>
    <xf numFmtId="0" fontId="21" fillId="18" borderId="1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3" borderId="0" applyNumberFormat="0" applyBorder="0" applyAlignment="0" applyProtection="0">
      <alignment vertical="center"/>
    </xf>
    <xf numFmtId="0" fontId="13" fillId="4" borderId="0" applyNumberFormat="0" applyBorder="0" applyAlignment="0" applyProtection="0">
      <alignment vertical="center"/>
    </xf>
    <xf numFmtId="43" fontId="8" fillId="0" borderId="0" applyFont="0" applyFill="0" applyBorder="0" applyAlignment="0" applyProtection="0">
      <alignment vertical="center"/>
    </xf>
    <xf numFmtId="0" fontId="14" fillId="17" borderId="0" applyNumberFormat="0" applyBorder="0" applyAlignment="0" applyProtection="0">
      <alignment vertical="center"/>
    </xf>
    <xf numFmtId="0" fontId="19" fillId="0" borderId="0" applyNumberFormat="0" applyFill="0" applyBorder="0" applyAlignment="0" applyProtection="0">
      <alignment vertical="center"/>
    </xf>
    <xf numFmtId="9" fontId="8" fillId="0" borderId="0" applyFont="0" applyFill="0" applyBorder="0" applyAlignment="0" applyProtection="0">
      <alignment vertical="center"/>
    </xf>
    <xf numFmtId="0" fontId="12" fillId="0" borderId="0" applyNumberFormat="0" applyFill="0" applyBorder="0" applyAlignment="0" applyProtection="0">
      <alignment vertical="center"/>
    </xf>
    <xf numFmtId="0" fontId="8" fillId="10" borderId="9"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8" applyNumberFormat="0" applyFill="0" applyAlignment="0" applyProtection="0">
      <alignment vertical="center"/>
    </xf>
    <xf numFmtId="0" fontId="24" fillId="0" borderId="8" applyNumberFormat="0" applyFill="0" applyAlignment="0" applyProtection="0">
      <alignment vertical="center"/>
    </xf>
    <xf numFmtId="0" fontId="14" fillId="16" borderId="0" applyNumberFormat="0" applyBorder="0" applyAlignment="0" applyProtection="0">
      <alignment vertical="center"/>
    </xf>
    <xf numFmtId="0" fontId="11" fillId="0" borderId="11" applyNumberFormat="0" applyFill="0" applyAlignment="0" applyProtection="0">
      <alignment vertical="center"/>
    </xf>
    <xf numFmtId="0" fontId="14" fillId="15" borderId="0" applyNumberFormat="0" applyBorder="0" applyAlignment="0" applyProtection="0">
      <alignment vertical="center"/>
    </xf>
    <xf numFmtId="0" fontId="15" fillId="9" borderId="7" applyNumberFormat="0" applyAlignment="0" applyProtection="0">
      <alignment vertical="center"/>
    </xf>
    <xf numFmtId="0" fontId="27" fillId="9" borderId="12" applyNumberFormat="0" applyAlignment="0" applyProtection="0">
      <alignment vertical="center"/>
    </xf>
    <xf numFmtId="0" fontId="23" fillId="26" borderId="13" applyNumberFormat="0" applyAlignment="0" applyProtection="0">
      <alignment vertical="center"/>
    </xf>
    <xf numFmtId="0" fontId="9" fillId="20" borderId="0" applyNumberFormat="0" applyBorder="0" applyAlignment="0" applyProtection="0">
      <alignment vertical="center"/>
    </xf>
    <xf numFmtId="0" fontId="14" fillId="8" borderId="0" applyNumberFormat="0" applyBorder="0" applyAlignment="0" applyProtection="0">
      <alignment vertical="center"/>
    </xf>
    <xf numFmtId="0" fontId="26" fillId="0" borderId="14" applyNumberFormat="0" applyFill="0" applyAlignment="0" applyProtection="0">
      <alignment vertical="center"/>
    </xf>
    <xf numFmtId="0" fontId="17" fillId="0" borderId="10" applyNumberFormat="0" applyFill="0" applyAlignment="0" applyProtection="0">
      <alignment vertical="center"/>
    </xf>
    <xf numFmtId="0" fontId="22" fillId="19" borderId="0" applyNumberFormat="0" applyBorder="0" applyAlignment="0" applyProtection="0">
      <alignment vertical="center"/>
    </xf>
    <xf numFmtId="0" fontId="20" fillId="14" borderId="0" applyNumberFormat="0" applyBorder="0" applyAlignment="0" applyProtection="0">
      <alignment vertical="center"/>
    </xf>
    <xf numFmtId="0" fontId="9" fillId="32" borderId="0" applyNumberFormat="0" applyBorder="0" applyAlignment="0" applyProtection="0">
      <alignment vertical="center"/>
    </xf>
    <xf numFmtId="0" fontId="14" fillId="7" borderId="0" applyNumberFormat="0" applyBorder="0" applyAlignment="0" applyProtection="0">
      <alignment vertical="center"/>
    </xf>
    <xf numFmtId="0" fontId="9" fillId="31" borderId="0" applyNumberFormat="0" applyBorder="0" applyAlignment="0" applyProtection="0">
      <alignment vertical="center"/>
    </xf>
    <xf numFmtId="0" fontId="9" fillId="25" borderId="0" applyNumberFormat="0" applyBorder="0" applyAlignment="0" applyProtection="0">
      <alignment vertical="center"/>
    </xf>
    <xf numFmtId="0" fontId="9" fillId="30" borderId="0" applyNumberFormat="0" applyBorder="0" applyAlignment="0" applyProtection="0">
      <alignment vertical="center"/>
    </xf>
    <xf numFmtId="0" fontId="9" fillId="24" borderId="0" applyNumberFormat="0" applyBorder="0" applyAlignment="0" applyProtection="0">
      <alignment vertical="center"/>
    </xf>
    <xf numFmtId="0" fontId="14" fillId="12" borderId="0" applyNumberFormat="0" applyBorder="0" applyAlignment="0" applyProtection="0">
      <alignment vertical="center"/>
    </xf>
    <xf numFmtId="0" fontId="14" fillId="6" borderId="0" applyNumberFormat="0" applyBorder="0" applyAlignment="0" applyProtection="0">
      <alignment vertical="center"/>
    </xf>
    <xf numFmtId="0" fontId="9" fillId="29" borderId="0" applyNumberFormat="0" applyBorder="0" applyAlignment="0" applyProtection="0">
      <alignment vertical="center"/>
    </xf>
    <xf numFmtId="0" fontId="9" fillId="23" borderId="0" applyNumberFormat="0" applyBorder="0" applyAlignment="0" applyProtection="0">
      <alignment vertical="center"/>
    </xf>
    <xf numFmtId="0" fontId="14" fillId="5" borderId="0" applyNumberFormat="0" applyBorder="0" applyAlignment="0" applyProtection="0">
      <alignment vertical="center"/>
    </xf>
    <xf numFmtId="0" fontId="9" fillId="22" borderId="0" applyNumberFormat="0" applyBorder="0" applyAlignment="0" applyProtection="0">
      <alignment vertical="center"/>
    </xf>
    <xf numFmtId="0" fontId="14" fillId="27" borderId="0" applyNumberFormat="0" applyBorder="0" applyAlignment="0" applyProtection="0">
      <alignment vertical="center"/>
    </xf>
    <xf numFmtId="0" fontId="14" fillId="11" borderId="0" applyNumberFormat="0" applyBorder="0" applyAlignment="0" applyProtection="0">
      <alignment vertical="center"/>
    </xf>
    <xf numFmtId="0" fontId="9" fillId="2" borderId="0" applyNumberFormat="0" applyBorder="0" applyAlignment="0" applyProtection="0">
      <alignment vertical="center"/>
    </xf>
    <xf numFmtId="0" fontId="14" fillId="13"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5" xfId="0" applyFont="1" applyBorder="1" applyAlignment="1">
      <alignment horizontal="center" vertical="center"/>
    </xf>
    <xf numFmtId="9" fontId="5" fillId="0" borderId="1" xfId="0" applyNumberFormat="1" applyFont="1" applyBorder="1" applyAlignment="1">
      <alignment horizontal="center" vertical="center"/>
    </xf>
    <xf numFmtId="9" fontId="4" fillId="0" borderId="2" xfId="0" applyNumberFormat="1" applyFont="1" applyBorder="1" applyAlignment="1">
      <alignment horizontal="center" vertical="center"/>
    </xf>
    <xf numFmtId="14" fontId="5" fillId="0" borderId="1" xfId="0" applyNumberFormat="1" applyFont="1" applyBorder="1" applyAlignment="1">
      <alignment horizontal="center" vertical="center"/>
    </xf>
    <xf numFmtId="14" fontId="4" fillId="0" borderId="2" xfId="0" applyNumberFormat="1"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6" xfId="0" applyFont="1" applyBorder="1" applyAlignment="1">
      <alignment horizontal="left" vertical="top" wrapText="1"/>
    </xf>
    <xf numFmtId="0" fontId="7" fillId="0" borderId="6" xfId="0" applyFont="1" applyBorder="1" applyAlignment="1">
      <alignment horizontal="left" vertical="top"/>
    </xf>
    <xf numFmtId="9" fontId="4" fillId="0" borderId="1" xfId="0" applyNumberFormat="1" applyFont="1" applyBorder="1" applyAlignment="1">
      <alignment horizontal="center" vertical="center"/>
    </xf>
    <xf numFmtId="0" fontId="7"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38007</xdr:colOff>
      <xdr:row>5</xdr:row>
      <xdr:rowOff>24035</xdr:rowOff>
    </xdr:from>
    <xdr:to>
      <xdr:col>3</xdr:col>
      <xdr:colOff>1332890</xdr:colOff>
      <xdr:row>5</xdr:row>
      <xdr:rowOff>342155</xdr:rowOff>
    </xdr:to>
    <xdr:cxnSp>
      <xdr:nvCxnSpPr>
        <xdr:cNvPr id="2" name="straightConnector1"/>
        <xdr:cNvCxnSpPr/>
      </xdr:nvCxnSpPr>
      <xdr:spPr>
        <a:xfrm>
          <a:off x="1421765" y="871220"/>
          <a:ext cx="1295400" cy="271780"/>
        </a:xfrm>
        <a:prstGeom prst="straightConnector1">
          <a:avLst/>
        </a:prstGeom>
        <a:noFill/>
        <a:ln w="9525" cap="flat" cmpd="sng">
          <a:solidFill>
            <a:srgbClr val="000000"/>
          </a:solidFill>
          <a:prstDash val="solid"/>
          <a:round/>
        </a:ln>
        <a:effectLst/>
      </xdr:spPr>
      <xdr:style>
        <a:lnRef idx="2">
          <a:schemeClr val="accent1">
            <a:shade val="50000"/>
          </a:schemeClr>
        </a:lnRef>
        <a:fillRef idx="1">
          <a:schemeClr val="accent1"/>
        </a:fillRef>
        <a:effectRef idx="0">
          <a:schemeClr val="accent1"/>
        </a:effectRef>
        <a:fontRef idx="minor">
          <a:schemeClr val="dk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zoomScale="150" zoomScaleNormal="150" topLeftCell="A28" workbookViewId="0">
      <selection activeCell="G43" sqref="G43"/>
    </sheetView>
  </sheetViews>
  <sheetFormatPr defaultColWidth="9" defaultRowHeight="13.5"/>
  <cols>
    <col min="1" max="1" width="3.33333333333333" customWidth="1"/>
    <col min="2" max="2" width="6.75" customWidth="1"/>
    <col min="3" max="3" width="8.08333333333333" customWidth="1"/>
    <col min="4" max="4" width="39.1666666666667" style="3" customWidth="1"/>
    <col min="5" max="5" width="9.25" customWidth="1"/>
    <col min="6" max="6" width="8.16666666666667" customWidth="1"/>
    <col min="7" max="7" width="7.33333333333333" customWidth="1"/>
    <col min="8" max="8" width="6.75" customWidth="1"/>
    <col min="9" max="9" width="6.66666666666667" customWidth="1"/>
    <col min="10" max="10" width="19.8333333333333" customWidth="1"/>
  </cols>
  <sheetData>
    <row r="1" ht="18.75" spans="1:10">
      <c r="A1" s="4" t="s">
        <v>0</v>
      </c>
      <c r="B1" s="4"/>
      <c r="C1" s="4"/>
      <c r="D1" s="4"/>
      <c r="E1" s="4"/>
      <c r="F1" s="4"/>
      <c r="G1" s="4"/>
      <c r="H1" s="4"/>
      <c r="I1" s="4"/>
      <c r="J1" s="4"/>
    </row>
    <row r="2" s="1" customFormat="1" ht="12" spans="1:10">
      <c r="A2" s="5" t="s">
        <v>1</v>
      </c>
      <c r="B2" s="5"/>
      <c r="C2" s="5"/>
      <c r="D2" s="5"/>
      <c r="E2" s="5"/>
      <c r="F2" s="5"/>
      <c r="G2" s="5"/>
      <c r="H2" s="5"/>
      <c r="I2" s="5"/>
      <c r="J2" s="5"/>
    </row>
    <row r="3" s="1" customFormat="1" ht="12" spans="1:10">
      <c r="A3" s="6" t="s">
        <v>2</v>
      </c>
      <c r="B3" s="6"/>
      <c r="C3" s="6"/>
      <c r="D3" s="7" t="s">
        <v>3</v>
      </c>
      <c r="E3" s="8"/>
      <c r="F3" s="8"/>
      <c r="G3" s="8"/>
      <c r="H3" s="8"/>
      <c r="I3" s="8"/>
      <c r="J3" s="8"/>
    </row>
    <row r="4" s="1" customFormat="1" ht="12" spans="1:10">
      <c r="A4" s="6" t="s">
        <v>4</v>
      </c>
      <c r="B4" s="6"/>
      <c r="C4" s="6"/>
      <c r="D4" s="7" t="s">
        <v>5</v>
      </c>
      <c r="E4" s="8"/>
      <c r="F4" s="8"/>
      <c r="G4" s="6" t="s">
        <v>6</v>
      </c>
      <c r="H4" s="9" t="s">
        <v>7</v>
      </c>
      <c r="I4" s="9"/>
      <c r="J4" s="9"/>
    </row>
    <row r="5" s="1" customFormat="1" ht="12" spans="1:10">
      <c r="A5" s="6" t="s">
        <v>8</v>
      </c>
      <c r="B5" s="6"/>
      <c r="C5" s="6"/>
      <c r="D5" s="7" t="s">
        <v>9</v>
      </c>
      <c r="E5" s="8"/>
      <c r="F5" s="8"/>
      <c r="G5" s="6" t="s">
        <v>10</v>
      </c>
      <c r="H5" s="9">
        <v>13910280673</v>
      </c>
      <c r="I5" s="9"/>
      <c r="J5" s="9"/>
    </row>
    <row r="6" s="1" customFormat="1" ht="23.25" spans="1:10">
      <c r="A6" s="10" t="s">
        <v>11</v>
      </c>
      <c r="B6" s="10"/>
      <c r="C6" s="10"/>
      <c r="D6" s="10"/>
      <c r="E6" s="10" t="s">
        <v>12</v>
      </c>
      <c r="F6" s="10" t="s">
        <v>13</v>
      </c>
      <c r="G6" s="10" t="s">
        <v>14</v>
      </c>
      <c r="H6" s="10" t="s">
        <v>15</v>
      </c>
      <c r="I6" s="10" t="s">
        <v>16</v>
      </c>
      <c r="J6" s="6" t="s">
        <v>17</v>
      </c>
    </row>
    <row r="7" s="1" customFormat="1" ht="12" spans="1:10">
      <c r="A7" s="10"/>
      <c r="B7" s="10"/>
      <c r="C7" s="10"/>
      <c r="D7" s="9" t="s">
        <v>18</v>
      </c>
      <c r="E7" s="6">
        <v>20</v>
      </c>
      <c r="F7" s="6">
        <v>20</v>
      </c>
      <c r="G7" s="6">
        <v>20</v>
      </c>
      <c r="H7" s="6" t="s">
        <v>19</v>
      </c>
      <c r="I7" s="30">
        <f>G7/F7</f>
        <v>1</v>
      </c>
      <c r="J7" s="10">
        <f>I7*10</f>
        <v>10</v>
      </c>
    </row>
    <row r="8" s="1" customFormat="1" ht="23.25" spans="1:10">
      <c r="A8" s="10"/>
      <c r="B8" s="10"/>
      <c r="C8" s="10"/>
      <c r="D8" s="7" t="s">
        <v>20</v>
      </c>
      <c r="E8" s="6">
        <v>20</v>
      </c>
      <c r="F8" s="6">
        <v>20</v>
      </c>
      <c r="G8" s="6">
        <v>20</v>
      </c>
      <c r="H8" s="6" t="s">
        <v>19</v>
      </c>
      <c r="I8" s="30">
        <f>G8/F8</f>
        <v>1</v>
      </c>
      <c r="J8" s="10" t="s">
        <v>19</v>
      </c>
    </row>
    <row r="9" s="1" customFormat="1" ht="12" spans="1:10">
      <c r="A9" s="10"/>
      <c r="B9" s="10"/>
      <c r="C9" s="10"/>
      <c r="D9" s="10" t="s">
        <v>21</v>
      </c>
      <c r="E9" s="6">
        <v>0</v>
      </c>
      <c r="F9" s="6">
        <v>0</v>
      </c>
      <c r="G9" s="6">
        <v>0</v>
      </c>
      <c r="H9" s="6" t="s">
        <v>19</v>
      </c>
      <c r="I9" s="6"/>
      <c r="J9" s="10"/>
    </row>
    <row r="10" s="1" customFormat="1" ht="12" spans="1:10">
      <c r="A10" s="10"/>
      <c r="B10" s="10"/>
      <c r="C10" s="10"/>
      <c r="D10" s="7" t="s">
        <v>22</v>
      </c>
      <c r="E10" s="6">
        <v>0</v>
      </c>
      <c r="F10" s="6">
        <v>0</v>
      </c>
      <c r="G10" s="6">
        <v>0</v>
      </c>
      <c r="H10" s="6" t="s">
        <v>19</v>
      </c>
      <c r="I10" s="6"/>
      <c r="J10" s="10" t="s">
        <v>19</v>
      </c>
    </row>
    <row r="11" s="1" customFormat="1" ht="12" spans="1:10">
      <c r="A11" s="11" t="s">
        <v>23</v>
      </c>
      <c r="B11" s="10" t="s">
        <v>24</v>
      </c>
      <c r="C11" s="10"/>
      <c r="D11" s="10"/>
      <c r="E11" s="10"/>
      <c r="F11" s="10" t="s">
        <v>25</v>
      </c>
      <c r="G11" s="10"/>
      <c r="H11" s="10"/>
      <c r="I11" s="10"/>
      <c r="J11" s="10"/>
    </row>
    <row r="12" s="1" customFormat="1" ht="30" customHeight="1" spans="1:10">
      <c r="A12" s="11"/>
      <c r="B12" s="12" t="s">
        <v>26</v>
      </c>
      <c r="C12" s="12"/>
      <c r="D12" s="12"/>
      <c r="E12" s="12"/>
      <c r="F12" s="10" t="s">
        <v>27</v>
      </c>
      <c r="G12" s="10"/>
      <c r="H12" s="10"/>
      <c r="I12" s="10"/>
      <c r="J12" s="10"/>
    </row>
    <row r="13" s="1" customFormat="1" ht="12" spans="1:10">
      <c r="A13" s="11" t="s">
        <v>28</v>
      </c>
      <c r="B13" s="12" t="s">
        <v>29</v>
      </c>
      <c r="C13" s="13" t="s">
        <v>30</v>
      </c>
      <c r="D13" s="12" t="s">
        <v>31</v>
      </c>
      <c r="E13" s="13" t="s">
        <v>32</v>
      </c>
      <c r="F13" s="14" t="s">
        <v>33</v>
      </c>
      <c r="G13" s="15"/>
      <c r="H13" s="10" t="s">
        <v>34</v>
      </c>
      <c r="I13" s="10" t="s">
        <v>17</v>
      </c>
      <c r="J13" s="10" t="s">
        <v>35</v>
      </c>
    </row>
    <row r="14" s="1" customFormat="1" ht="45.75" spans="1:10">
      <c r="A14" s="11"/>
      <c r="B14" s="12" t="s">
        <v>36</v>
      </c>
      <c r="C14" s="16" t="s">
        <v>37</v>
      </c>
      <c r="D14" s="12" t="s">
        <v>38</v>
      </c>
      <c r="E14" s="13" t="s">
        <v>39</v>
      </c>
      <c r="F14" s="17" t="s">
        <v>40</v>
      </c>
      <c r="G14" s="18"/>
      <c r="H14" s="10">
        <v>10</v>
      </c>
      <c r="I14" s="6">
        <v>1.33</v>
      </c>
      <c r="J14" s="7" t="s">
        <v>41</v>
      </c>
    </row>
    <row r="15" s="1" customFormat="1" ht="12" spans="1:10">
      <c r="A15" s="11"/>
      <c r="B15" s="12"/>
      <c r="C15" s="19"/>
      <c r="D15" s="12" t="s">
        <v>42</v>
      </c>
      <c r="E15" s="13" t="s">
        <v>43</v>
      </c>
      <c r="F15" s="6" t="s">
        <v>43</v>
      </c>
      <c r="G15" s="6"/>
      <c r="H15" s="10">
        <v>10</v>
      </c>
      <c r="I15" s="6">
        <v>10</v>
      </c>
      <c r="J15" s="6"/>
    </row>
    <row r="16" s="1" customFormat="1" ht="12" spans="1:10">
      <c r="A16" s="11"/>
      <c r="B16" s="12"/>
      <c r="C16" s="13" t="s">
        <v>44</v>
      </c>
      <c r="D16" s="12" t="s">
        <v>45</v>
      </c>
      <c r="E16" s="20">
        <v>1</v>
      </c>
      <c r="F16" s="21">
        <v>1</v>
      </c>
      <c r="G16" s="18"/>
      <c r="H16" s="10">
        <v>10</v>
      </c>
      <c r="I16" s="6">
        <v>10</v>
      </c>
      <c r="J16" s="6"/>
    </row>
    <row r="17" s="1" customFormat="1" ht="21.75" spans="1:10">
      <c r="A17" s="11"/>
      <c r="B17" s="12"/>
      <c r="C17" s="13" t="s">
        <v>46</v>
      </c>
      <c r="D17" s="12" t="s">
        <v>47</v>
      </c>
      <c r="E17" s="22">
        <v>44347</v>
      </c>
      <c r="F17" s="23">
        <v>44050</v>
      </c>
      <c r="G17" s="18"/>
      <c r="H17" s="10">
        <v>10</v>
      </c>
      <c r="I17" s="6">
        <v>10</v>
      </c>
      <c r="J17" s="6"/>
    </row>
    <row r="18" s="1" customFormat="1" ht="12" spans="1:10">
      <c r="A18" s="11"/>
      <c r="B18" s="12"/>
      <c r="C18" s="13" t="s">
        <v>48</v>
      </c>
      <c r="D18" s="12" t="s">
        <v>49</v>
      </c>
      <c r="E18" s="13">
        <v>20</v>
      </c>
      <c r="F18" s="17">
        <v>20</v>
      </c>
      <c r="G18" s="18"/>
      <c r="H18" s="10">
        <v>10</v>
      </c>
      <c r="I18" s="6">
        <v>10</v>
      </c>
      <c r="J18" s="6"/>
    </row>
    <row r="19" s="1" customFormat="1" ht="21.75" spans="1:10">
      <c r="A19" s="11"/>
      <c r="B19" s="12" t="s">
        <v>50</v>
      </c>
      <c r="C19" s="12" t="s">
        <v>51</v>
      </c>
      <c r="D19" s="12" t="s">
        <v>52</v>
      </c>
      <c r="E19" s="13" t="s">
        <v>53</v>
      </c>
      <c r="F19" s="17" t="s">
        <v>53</v>
      </c>
      <c r="G19" s="18"/>
      <c r="H19" s="10">
        <v>10</v>
      </c>
      <c r="I19" s="6">
        <v>10</v>
      </c>
      <c r="J19" s="6"/>
    </row>
    <row r="20" s="1" customFormat="1" ht="21.75" spans="1:10">
      <c r="A20" s="11"/>
      <c r="B20" s="12"/>
      <c r="C20" s="12" t="s">
        <v>54</v>
      </c>
      <c r="D20" s="12" t="s">
        <v>55</v>
      </c>
      <c r="E20" s="13" t="s">
        <v>56</v>
      </c>
      <c r="F20" s="17" t="s">
        <v>56</v>
      </c>
      <c r="G20" s="18"/>
      <c r="H20" s="10">
        <v>10</v>
      </c>
      <c r="I20" s="6">
        <v>10</v>
      </c>
      <c r="J20" s="6"/>
    </row>
    <row r="21" s="1" customFormat="1" ht="21.75" spans="1:10">
      <c r="A21" s="11"/>
      <c r="B21" s="12"/>
      <c r="C21" s="12" t="s">
        <v>57</v>
      </c>
      <c r="D21" s="12" t="s">
        <v>58</v>
      </c>
      <c r="E21" s="13" t="s">
        <v>58</v>
      </c>
      <c r="F21" s="17" t="s">
        <v>58</v>
      </c>
      <c r="G21" s="18"/>
      <c r="H21" s="10">
        <v>0</v>
      </c>
      <c r="I21" s="6">
        <v>0</v>
      </c>
      <c r="J21" s="6"/>
    </row>
    <row r="22" s="1" customFormat="1" ht="38" customHeight="1" spans="1:10">
      <c r="A22" s="11"/>
      <c r="B22" s="12"/>
      <c r="C22" s="12" t="s">
        <v>59</v>
      </c>
      <c r="D22" s="12" t="s">
        <v>60</v>
      </c>
      <c r="E22" s="12" t="s">
        <v>60</v>
      </c>
      <c r="F22" s="24" t="s">
        <v>60</v>
      </c>
      <c r="G22" s="25"/>
      <c r="H22" s="10">
        <v>10</v>
      </c>
      <c r="I22" s="6">
        <v>10</v>
      </c>
      <c r="J22" s="6"/>
    </row>
    <row r="23" s="1" customFormat="1" ht="33" customHeight="1" spans="1:10">
      <c r="A23" s="11"/>
      <c r="B23" s="12" t="s">
        <v>61</v>
      </c>
      <c r="C23" s="12" t="s">
        <v>62</v>
      </c>
      <c r="D23" s="12" t="s">
        <v>63</v>
      </c>
      <c r="E23" s="13" t="s">
        <v>64</v>
      </c>
      <c r="F23" s="21">
        <v>0.93</v>
      </c>
      <c r="G23" s="18"/>
      <c r="H23" s="10">
        <v>10</v>
      </c>
      <c r="I23" s="6">
        <v>10</v>
      </c>
      <c r="J23" s="6"/>
    </row>
    <row r="24" s="2" customFormat="1" ht="12.75" spans="1:10">
      <c r="A24" s="26" t="s">
        <v>65</v>
      </c>
      <c r="B24" s="26"/>
      <c r="C24" s="26"/>
      <c r="D24" s="27"/>
      <c r="E24" s="26"/>
      <c r="F24" s="26"/>
      <c r="G24" s="26"/>
      <c r="H24" s="26">
        <v>100</v>
      </c>
      <c r="I24" s="26">
        <f>SUM(I14:I23)+J7</f>
        <v>91.33</v>
      </c>
      <c r="J24" s="31"/>
    </row>
    <row r="25" ht="114" customHeight="1" spans="1:10">
      <c r="A25" s="28" t="s">
        <v>66</v>
      </c>
      <c r="B25" s="29"/>
      <c r="C25" s="29"/>
      <c r="D25" s="28"/>
      <c r="E25" s="29"/>
      <c r="F25" s="29"/>
      <c r="G25" s="29"/>
      <c r="H25" s="29"/>
      <c r="I25" s="29"/>
      <c r="J25" s="29"/>
    </row>
  </sheetData>
  <mergeCells count="33">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A24:G24"/>
    <mergeCell ref="A25:J25"/>
    <mergeCell ref="A11:A12"/>
    <mergeCell ref="A13:A23"/>
    <mergeCell ref="B14:B18"/>
    <mergeCell ref="B19:B22"/>
    <mergeCell ref="C14:C15"/>
    <mergeCell ref="A6:C10"/>
  </mergeCells>
  <pageMargins left="0.708661417322835" right="0.511811023622047" top="0.551181102362205" bottom="0.551181102362205" header="0.31496062992126" footer="0.31496062992126"/>
  <pageSetup paperSize="9" fitToWidth="0"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陈丽鸥</cp:lastModifiedBy>
  <dcterms:created xsi:type="dcterms:W3CDTF">2015-06-05T10:17:00Z</dcterms:created>
  <dcterms:modified xsi:type="dcterms:W3CDTF">2021-05-10T00:14:29Z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y fmtid="{D5CDD505-2E9C-101B-9397-08002B2CF9AE}" pid="3" name="ICV">
    <vt:lpwstr>9d23e9962a054b18b1ef972b869b67be</vt:lpwstr>
  </property>
</Properties>
</file>